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9040" windowHeight="15840"/>
  </bookViews>
  <sheets>
    <sheet name="TABELARNI BUDZET" sheetId="5" r:id="rId1"/>
  </sheets>
  <definedNames>
    <definedName name="Dragoljub">'TABELARNI BUDZET'!#REF!</definedName>
    <definedName name="_xlnm.Print_Area" localSheetId="0">'TABELARNI BUDZET'!$A$1:$H$64</definedName>
    <definedName name="_xlnm.Print_Titles" localSheetId="0">'TABELARNI BUDZET'!$5:$7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5"/>
  <c r="F10"/>
  <c r="F19" l="1"/>
  <c r="H19" s="1"/>
  <c r="F54"/>
  <c r="H54" s="1"/>
  <c r="F20"/>
  <c r="H20" s="1"/>
  <c r="F45"/>
  <c r="H45" s="1"/>
  <c r="F46"/>
  <c r="H46" s="1"/>
  <c r="F51"/>
  <c r="H51" s="1"/>
  <c r="F52"/>
  <c r="H52" s="1"/>
  <c r="F53"/>
  <c r="H53" s="1"/>
  <c r="F50"/>
  <c r="H50" s="1"/>
  <c r="F43"/>
  <c r="H43" s="1"/>
  <c r="F44"/>
  <c r="H44" s="1"/>
  <c r="F36"/>
  <c r="H36" s="1"/>
  <c r="F37"/>
  <c r="H37" s="1"/>
  <c r="F38"/>
  <c r="H38" s="1"/>
  <c r="G15"/>
  <c r="F16"/>
  <c r="H16" s="1"/>
  <c r="F17"/>
  <c r="H17" s="1"/>
  <c r="F18"/>
  <c r="H18" s="1"/>
  <c r="F35"/>
  <c r="H35" s="1"/>
  <c r="F25"/>
  <c r="H25" s="1"/>
  <c r="F26"/>
  <c r="H26" s="1"/>
  <c r="F27"/>
  <c r="H27" s="1"/>
  <c r="F28"/>
  <c r="H28" s="1"/>
  <c r="F29"/>
  <c r="H29" s="1"/>
  <c r="F30"/>
  <c r="H30" s="1"/>
  <c r="F31"/>
  <c r="H31" s="1"/>
  <c r="F24"/>
  <c r="H24" s="1"/>
  <c r="H15" l="1"/>
  <c r="J15" s="1"/>
  <c r="F15"/>
  <c r="G55"/>
  <c r="G47"/>
  <c r="G39"/>
  <c r="F39"/>
  <c r="G9"/>
  <c r="G32"/>
  <c r="H10"/>
  <c r="F11"/>
  <c r="H11" s="1"/>
  <c r="F12"/>
  <c r="H12" s="1"/>
  <c r="F13"/>
  <c r="H13" s="1"/>
  <c r="H14"/>
  <c r="F42"/>
  <c r="H42" s="1"/>
  <c r="F32"/>
  <c r="F55" l="1"/>
  <c r="H55"/>
  <c r="J55" s="1"/>
  <c r="H47"/>
  <c r="J47" s="1"/>
  <c r="G21"/>
  <c r="G57" s="1"/>
  <c r="F9"/>
  <c r="F21" s="1"/>
  <c r="H32"/>
  <c r="J32" s="1"/>
  <c r="H9"/>
  <c r="J9" s="1"/>
  <c r="J57" s="1"/>
  <c r="F47"/>
  <c r="H39"/>
  <c r="J39" s="1"/>
  <c r="F57" l="1"/>
  <c r="J58"/>
  <c r="H21"/>
  <c r="H57" s="1"/>
  <c r="L58" l="1"/>
  <c r="L57"/>
</calcChain>
</file>

<file path=xl/sharedStrings.xml><?xml version="1.0" encoding="utf-8"?>
<sst xmlns="http://schemas.openxmlformats.org/spreadsheetml/2006/main" count="65" uniqueCount="62">
  <si>
    <t>1.1.</t>
  </si>
  <si>
    <t>1.</t>
  </si>
  <si>
    <t>_______________________                      ______________________</t>
  </si>
  <si>
    <t>6 = (4 x 5)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</si>
  <si>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</si>
  <si>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</si>
  <si>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</si>
  <si>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</si>
  <si>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</si>
  <si>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</si>
  <si>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</si>
  <si>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</si>
  <si>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</si>
  <si>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</si>
  <si>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8 = (6-7)</t>
  </si>
  <si>
    <t>direkt</t>
  </si>
  <si>
    <t>indirekt</t>
  </si>
  <si>
    <t>od 0 do 30%</t>
  </si>
  <si>
    <t>50% do 80%</t>
  </si>
  <si>
    <t>okvirni procenti</t>
  </si>
  <si>
    <t>direktni</t>
  </si>
  <si>
    <t>Tabelarni budžet projekta</t>
  </si>
  <si>
    <t>Podnosilac prijave</t>
  </si>
  <si>
    <t>Partnerska institucija/organizacija</t>
  </si>
  <si>
    <t>Naziv projekta</t>
  </si>
  <si>
    <t>Redni broj</t>
  </si>
  <si>
    <t>Opis troškova</t>
  </si>
  <si>
    <t>Jedinica mere</t>
  </si>
  <si>
    <t>Broj jedinica</t>
  </si>
  <si>
    <t>Bruto cena po jedinici</t>
  </si>
  <si>
    <t>Ukupan trošak</t>
  </si>
  <si>
    <t>Iznos koji se traži od grada          Novog Pazara</t>
  </si>
  <si>
    <t>LJUDSKI RESURSI</t>
  </si>
  <si>
    <t>Honorari / zarade projektnog tima</t>
  </si>
  <si>
    <t>Stručni saradnici angažovani za specifične poslove</t>
  </si>
  <si>
    <t>Međuzbir LJUDSKI RESURSI (1.1. + 1.2.)</t>
  </si>
  <si>
    <t>PUTNI TROŠKOVI</t>
  </si>
  <si>
    <t>USLUGE VEZANE ZA GLAVNE AKTIVNOSTI PROJEKTA</t>
  </si>
  <si>
    <t>Troškovi prevoza za osobe angažovane na projektu i učesnike organizovanih aktivnosti (sastanci, konferencije, treninzi, seminari...)</t>
  </si>
  <si>
    <t>Troškovi ishrane (ručak i/ili večera) za osobe angažovane na projektu i učesnike organizovanih aktivnosti (sastanci, konferencije, treninzi, seminari...)</t>
  </si>
  <si>
    <t xml:space="preserve">Troškovi smeštaja (noćenje sa doručkom) za osobe angažovane na projektu i učesnike organizovanih aktivnosti </t>
  </si>
  <si>
    <t>Dnevnice za osobe angažovane na projektu i učesnike organizovanih aktivnosti</t>
  </si>
  <si>
    <t>Međuzbir PUTNI TROŠKOVI (3.1.+ ...)</t>
  </si>
  <si>
    <t>KANCELARIJSKI TROŠKOVI</t>
  </si>
  <si>
    <t>Troškovi nabavke materijala potrebnog za realizaciju projektnih aktivnosti</t>
  </si>
  <si>
    <t>Troškovi zakupa prostora za održavanje sastanaka, konferencija i sl.</t>
  </si>
  <si>
    <t>OSTALI TROŠKOVI</t>
  </si>
  <si>
    <t>Troškovi finansijskih usluga (bankarske provizije i sl.)</t>
  </si>
  <si>
    <t>Troškovi knjigovodstva</t>
  </si>
  <si>
    <t>Troškovi prevođenja</t>
  </si>
  <si>
    <t>Međuzbir OSTALI TROŠKOVI (5.1. + ... )</t>
  </si>
  <si>
    <t>UKUPNI TROŠKOVI PROJEKTA (1+2+3+4+5)</t>
  </si>
  <si>
    <t>Međuzbir  USLUGE VEZANE ZA GLAVNE AKTIVNOSTI PROJEKTA   (2.1.+... )</t>
  </si>
  <si>
    <t>Doprinos aplikanta i/ili drugih donatora</t>
  </si>
  <si>
    <r>
      <rPr>
        <b/>
        <i/>
        <sz val="10"/>
        <color indexed="8"/>
        <rFont val="Arial"/>
        <family val="2"/>
      </rPr>
      <t xml:space="preserve">Potpis odgovorne osobe    </t>
    </r>
    <r>
      <rPr>
        <sz val="10"/>
        <color indexed="8"/>
        <rFont val="Arial"/>
        <family val="2"/>
      </rPr>
      <t xml:space="preserve">                     </t>
    </r>
    <r>
      <rPr>
        <b/>
        <i/>
        <sz val="10"/>
        <color indexed="8"/>
        <rFont val="Arial"/>
        <family val="2"/>
      </rPr>
      <t xml:space="preserve">Pečat nosioca projekta </t>
    </r>
  </si>
  <si>
    <t>Troškovi komunikacije (teleon, mobilni telefon, internet, poštarina)</t>
  </si>
  <si>
    <t xml:space="preserve">(2) Pri unošenju brojeva koji imaju više od tri cifre - NE odvajati ih tačkama, zarezima ili praznim mestom jer je dokument unapred podešen da to obavlja automatski </t>
  </si>
  <si>
    <t>(3) Međuzbirovi i zbirovi se automatski obračunavaju i NIJE ih potrebno unositi</t>
  </si>
  <si>
    <t>(4) Svi iznosi se unose kao celi brojevi, bez decimalnih mesta</t>
  </si>
  <si>
    <r>
      <rPr>
        <b/>
        <sz val="10"/>
        <color indexed="8"/>
        <rFont val="Arial"/>
        <family val="2"/>
      </rPr>
      <t>(5) Ako su vam potrebni dodatni redovi u nekom delu budžeta:</t>
    </r>
    <r>
      <rPr>
        <sz val="10"/>
        <color indexed="8"/>
        <rFont val="Arial"/>
        <family val="2"/>
      </rPr>
      <t xml:space="preserve"> 1. desnim klikom miša "insertujte" novi red na željeno mesto; 2. zatim iskopirajte neki od postojecih redova; 3. na novi red uradite "paste formulas" </t>
    </r>
  </si>
  <si>
    <t>(1) Podaci se unose SAMO u polja obeležena belom bojom</t>
  </si>
  <si>
    <t>Međuzbir KANCELARIJA (4.1. + ... )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</si>
</sst>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24">
    <font>
      <sz val="10"/>
      <name val="Arial"/>
      <charset val="238"/>
    </font>
    <font>
      <sz val="8"/>
      <name val="Arial"/>
      <family val="2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u val="doubleAccounting"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6"/>
      <color indexed="8"/>
      <name val="Arial"/>
      <family val="2"/>
    </font>
    <font>
      <sz val="10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8" fillId="0" borderId="0" xfId="0" applyFont="1" applyFill="1" applyAlignment="1" applyProtection="1">
      <alignment vertical="center"/>
    </xf>
    <xf numFmtId="0" fontId="12" fillId="0" borderId="0" xfId="0" applyFont="1" applyFill="1" applyProtection="1"/>
    <xf numFmtId="0" fontId="11" fillId="0" borderId="0" xfId="0" applyFont="1" applyAlignment="1" applyProtection="1"/>
    <xf numFmtId="0" fontId="6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</xf>
    <xf numFmtId="4" fontId="4" fillId="0" borderId="0" xfId="0" applyNumberFormat="1" applyFont="1" applyBorder="1" applyProtection="1"/>
    <xf numFmtId="4" fontId="4" fillId="0" borderId="0" xfId="0" applyNumberFormat="1" applyFont="1" applyProtection="1"/>
    <xf numFmtId="0" fontId="10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/>
    </xf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2" fillId="0" borderId="0" xfId="0" applyFont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0" borderId="0" xfId="0" applyFont="1" applyFill="1" applyProtection="1"/>
    <xf numFmtId="0" fontId="15" fillId="0" borderId="1" xfId="0" applyNumberFormat="1" applyFont="1" applyFill="1" applyBorder="1" applyAlignment="1" applyProtection="1">
      <alignment horizontal="center" vertical="center"/>
      <protection locked="0"/>
    </xf>
    <xf numFmtId="3" fontId="11" fillId="2" borderId="0" xfId="0" applyNumberFormat="1" applyFont="1" applyFill="1" applyAlignment="1" applyProtection="1"/>
    <xf numFmtId="0" fontId="4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9" fontId="4" fillId="0" borderId="0" xfId="0" applyNumberFormat="1" applyFont="1" applyAlignment="1" applyProtection="1"/>
    <xf numFmtId="3" fontId="11" fillId="3" borderId="0" xfId="0" applyNumberFormat="1" applyFont="1" applyFill="1" applyAlignment="1" applyProtection="1"/>
    <xf numFmtId="3" fontId="11" fillId="0" borderId="0" xfId="0" applyNumberFormat="1" applyFont="1" applyFill="1" applyAlignment="1" applyProtection="1"/>
    <xf numFmtId="3" fontId="11" fillId="4" borderId="0" xfId="0" applyNumberFormat="1" applyFont="1" applyFill="1" applyAlignment="1" applyProtection="1"/>
    <xf numFmtId="10" fontId="4" fillId="2" borderId="0" xfId="0" applyNumberFormat="1" applyFont="1" applyFill="1" applyProtection="1"/>
    <xf numFmtId="10" fontId="4" fillId="3" borderId="0" xfId="0" applyNumberFormat="1" applyFont="1" applyFill="1" applyProtection="1"/>
    <xf numFmtId="9" fontId="19" fillId="2" borderId="18" xfId="0" applyNumberFormat="1" applyFont="1" applyFill="1" applyBorder="1" applyAlignment="1" applyProtection="1">
      <alignment horizontal="right"/>
    </xf>
    <xf numFmtId="0" fontId="19" fillId="3" borderId="19" xfId="0" applyFont="1" applyFill="1" applyBorder="1" applyAlignment="1" applyProtection="1">
      <alignment horizontal="right"/>
    </xf>
    <xf numFmtId="164" fontId="4" fillId="2" borderId="21" xfId="0" applyNumberFormat="1" applyFont="1" applyFill="1" applyBorder="1" applyProtection="1"/>
    <xf numFmtId="164" fontId="4" fillId="3" borderId="22" xfId="0" applyNumberFormat="1" applyFont="1" applyFill="1" applyBorder="1" applyProtection="1"/>
    <xf numFmtId="0" fontId="4" fillId="0" borderId="1" xfId="0" applyFont="1" applyBorder="1" applyAlignment="1" applyProtection="1">
      <alignment horizontal="left" vertical="center" wrapText="1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15" fillId="0" borderId="1" xfId="0" applyNumberFormat="1" applyFont="1" applyBorder="1" applyAlignment="1" applyProtection="1">
      <alignment horizontal="left" vertical="center" wrapText="1"/>
      <protection locked="0"/>
    </xf>
    <xf numFmtId="0" fontId="15" fillId="0" borderId="8" xfId="0" applyNumberFormat="1" applyFont="1" applyFill="1" applyBorder="1" applyAlignment="1" applyProtection="1">
      <alignment horizontal="center" vertical="center"/>
      <protection locked="0"/>
    </xf>
    <xf numFmtId="3" fontId="6" fillId="5" borderId="13" xfId="0" applyNumberFormat="1" applyFont="1" applyFill="1" applyBorder="1" applyAlignment="1" applyProtection="1">
      <alignment vertical="center"/>
    </xf>
    <xf numFmtId="3" fontId="6" fillId="5" borderId="15" xfId="0" applyNumberFormat="1" applyFont="1" applyFill="1" applyBorder="1" applyAlignment="1" applyProtection="1">
      <alignment vertical="center"/>
    </xf>
    <xf numFmtId="3" fontId="3" fillId="6" borderId="9" xfId="0" applyNumberFormat="1" applyFont="1" applyFill="1" applyBorder="1" applyAlignment="1" applyProtection="1">
      <alignment vertical="center"/>
    </xf>
    <xf numFmtId="3" fontId="3" fillId="7" borderId="9" xfId="0" applyNumberFormat="1" applyFont="1" applyFill="1" applyBorder="1" applyAlignment="1" applyProtection="1">
      <alignment vertical="center"/>
    </xf>
    <xf numFmtId="3" fontId="6" fillId="8" borderId="15" xfId="0" applyNumberFormat="1" applyFont="1" applyFill="1" applyBorder="1" applyAlignment="1" applyProtection="1">
      <alignment vertical="center"/>
    </xf>
    <xf numFmtId="3" fontId="6" fillId="8" borderId="13" xfId="0" applyNumberFormat="1" applyFont="1" applyFill="1" applyBorder="1" applyAlignment="1" applyProtection="1">
      <alignment vertical="center"/>
    </xf>
    <xf numFmtId="3" fontId="6" fillId="9" borderId="15" xfId="0" applyNumberFormat="1" applyFont="1" applyFill="1" applyBorder="1" applyAlignment="1" applyProtection="1">
      <alignment vertical="center"/>
    </xf>
    <xf numFmtId="3" fontId="6" fillId="9" borderId="13" xfId="0" applyNumberFormat="1" applyFont="1" applyFill="1" applyBorder="1" applyAlignment="1" applyProtection="1">
      <alignment vertical="center"/>
    </xf>
    <xf numFmtId="0" fontId="11" fillId="10" borderId="8" xfId="0" applyFont="1" applyFill="1" applyBorder="1" applyAlignment="1" applyProtection="1">
      <alignment horizontal="center" vertical="center"/>
    </xf>
    <xf numFmtId="3" fontId="17" fillId="10" borderId="9" xfId="0" applyNumberFormat="1" applyFont="1" applyFill="1" applyBorder="1" applyAlignment="1" applyProtection="1">
      <alignment vertical="center"/>
    </xf>
    <xf numFmtId="0" fontId="5" fillId="10" borderId="8" xfId="0" applyFont="1" applyFill="1" applyBorder="1" applyAlignment="1" applyProtection="1">
      <alignment horizontal="center" vertical="center"/>
    </xf>
    <xf numFmtId="0" fontId="6" fillId="11" borderId="16" xfId="0" applyFont="1" applyFill="1" applyBorder="1" applyAlignment="1" applyProtection="1">
      <alignment horizontal="center" vertical="center" wrapText="1"/>
    </xf>
    <xf numFmtId="1" fontId="14" fillId="10" borderId="4" xfId="0" applyNumberFormat="1" applyFont="1" applyFill="1" applyBorder="1" applyAlignment="1" applyProtection="1">
      <alignment horizontal="center" vertical="center" wrapText="1"/>
    </xf>
    <xf numFmtId="1" fontId="14" fillId="10" borderId="5" xfId="0" applyNumberFormat="1" applyFont="1" applyFill="1" applyBorder="1" applyAlignment="1" applyProtection="1">
      <alignment horizontal="center" vertical="center" wrapText="1"/>
    </xf>
    <xf numFmtId="1" fontId="14" fillId="10" borderId="6" xfId="0" applyNumberFormat="1" applyFont="1" applyFill="1" applyBorder="1" applyAlignment="1" applyProtection="1">
      <alignment horizontal="center" vertical="center" wrapText="1"/>
    </xf>
    <xf numFmtId="1" fontId="14" fillId="10" borderId="7" xfId="0" applyNumberFormat="1" applyFont="1" applyFill="1" applyBorder="1" applyAlignment="1" applyProtection="1">
      <alignment horizontal="center" vertical="center" wrapText="1"/>
    </xf>
    <xf numFmtId="1" fontId="1" fillId="1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 vertical="top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2" fillId="12" borderId="2" xfId="0" applyNumberFormat="1" applyFont="1" applyFill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0" fontId="23" fillId="0" borderId="1" xfId="0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horizontal="left" vertical="center" wrapText="1"/>
    </xf>
    <xf numFmtId="4" fontId="19" fillId="9" borderId="37" xfId="0" applyNumberFormat="1" applyFont="1" applyFill="1" applyBorder="1" applyAlignment="1" applyProtection="1">
      <alignment horizontal="center" vertical="center" wrapText="1"/>
    </xf>
    <xf numFmtId="4" fontId="4" fillId="9" borderId="3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Alignment="1" applyProtection="1">
      <alignment horizontal="left"/>
    </xf>
    <xf numFmtId="0" fontId="19" fillId="11" borderId="11" xfId="0" applyFont="1" applyFill="1" applyBorder="1" applyAlignment="1" applyProtection="1">
      <alignment horizontal="center" vertical="center" wrapText="1"/>
    </xf>
    <xf numFmtId="0" fontId="19" fillId="11" borderId="39" xfId="0" applyFont="1" applyFill="1" applyBorder="1" applyAlignment="1" applyProtection="1">
      <alignment horizontal="center" vertical="center" wrapText="1"/>
    </xf>
    <xf numFmtId="0" fontId="19" fillId="11" borderId="11" xfId="0" applyFont="1" applyFill="1" applyBorder="1" applyAlignment="1" applyProtection="1">
      <alignment horizontal="center" vertical="center" wrapText="1" readingOrder="1"/>
    </xf>
    <xf numFmtId="0" fontId="19" fillId="11" borderId="39" xfId="0" applyFont="1" applyFill="1" applyBorder="1" applyAlignment="1" applyProtection="1">
      <alignment horizontal="center" vertical="center" wrapText="1" readingOrder="1"/>
    </xf>
    <xf numFmtId="0" fontId="4" fillId="0" borderId="0" xfId="0" applyFont="1" applyFill="1" applyAlignment="1" applyProtection="1">
      <alignment horizontal="left"/>
    </xf>
    <xf numFmtId="4" fontId="16" fillId="5" borderId="40" xfId="0" applyNumberFormat="1" applyFont="1" applyFill="1" applyBorder="1" applyAlignment="1" applyProtection="1">
      <alignment horizontal="center" vertical="center" wrapText="1"/>
    </xf>
    <xf numFmtId="4" fontId="16" fillId="5" borderId="4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4" fontId="19" fillId="8" borderId="42" xfId="0" applyNumberFormat="1" applyFont="1" applyFill="1" applyBorder="1" applyAlignment="1" applyProtection="1">
      <alignment horizontal="center" vertical="center" wrapText="1"/>
    </xf>
    <xf numFmtId="4" fontId="19" fillId="8" borderId="38" xfId="0" applyNumberFormat="1" applyFont="1" applyFill="1" applyBorder="1" applyAlignment="1" applyProtection="1">
      <alignment horizontal="center" vertical="center" wrapText="1"/>
    </xf>
    <xf numFmtId="0" fontId="19" fillId="11" borderId="12" xfId="0" applyFont="1" applyFill="1" applyBorder="1" applyAlignment="1" applyProtection="1">
      <alignment horizontal="center" vertical="center" wrapText="1" readingOrder="1"/>
    </xf>
    <xf numFmtId="0" fontId="19" fillId="11" borderId="43" xfId="0" applyFont="1" applyFill="1" applyBorder="1" applyAlignment="1" applyProtection="1">
      <alignment horizontal="center" vertical="center" wrapText="1" readingOrder="1"/>
    </xf>
    <xf numFmtId="0" fontId="13" fillId="11" borderId="47" xfId="0" applyFont="1" applyFill="1" applyBorder="1" applyAlignment="1" applyProtection="1">
      <alignment horizontal="right" vertical="center" wrapText="1"/>
    </xf>
    <xf numFmtId="0" fontId="13" fillId="11" borderId="48" xfId="0" applyFont="1" applyFill="1" applyBorder="1" applyAlignment="1" applyProtection="1">
      <alignment horizontal="right" vertical="center" wrapText="1"/>
    </xf>
    <xf numFmtId="0" fontId="13" fillId="11" borderId="49" xfId="0" applyFont="1" applyFill="1" applyBorder="1" applyAlignment="1" applyProtection="1">
      <alignment horizontal="right" vertical="center" wrapText="1"/>
    </xf>
    <xf numFmtId="0" fontId="22" fillId="11" borderId="14" xfId="0" applyFont="1" applyFill="1" applyBorder="1" applyAlignment="1" applyProtection="1">
      <alignment horizontal="right" vertical="center" wrapText="1"/>
    </xf>
    <xf numFmtId="0" fontId="22" fillId="11" borderId="48" xfId="0" applyFont="1" applyFill="1" applyBorder="1" applyAlignment="1" applyProtection="1">
      <alignment horizontal="right" vertical="center" wrapText="1"/>
    </xf>
    <xf numFmtId="0" fontId="22" fillId="11" borderId="49" xfId="0" applyFont="1" applyFill="1" applyBorder="1" applyAlignment="1" applyProtection="1">
      <alignment horizontal="right" vertical="center" wrapText="1"/>
    </xf>
    <xf numFmtId="0" fontId="13" fillId="11" borderId="21" xfId="0" applyFont="1" applyFill="1" applyBorder="1" applyAlignment="1" applyProtection="1">
      <alignment horizontal="right" vertical="center" wrapText="1"/>
    </xf>
    <xf numFmtId="0" fontId="13" fillId="11" borderId="53" xfId="0" applyFont="1" applyFill="1" applyBorder="1" applyAlignment="1" applyProtection="1">
      <alignment horizontal="right" vertical="center" wrapText="1"/>
    </xf>
    <xf numFmtId="0" fontId="13" fillId="11" borderId="18" xfId="0" applyFont="1" applyFill="1" applyBorder="1" applyAlignment="1" applyProtection="1">
      <alignment horizontal="right" vertical="center" wrapText="1"/>
    </xf>
    <xf numFmtId="0" fontId="13" fillId="11" borderId="50" xfId="0" applyFont="1" applyFill="1" applyBorder="1" applyAlignment="1" applyProtection="1">
      <alignment horizontal="right" vertical="center" wrapText="1"/>
    </xf>
    <xf numFmtId="0" fontId="13" fillId="11" borderId="51" xfId="0" applyFont="1" applyFill="1" applyBorder="1" applyAlignment="1" applyProtection="1">
      <alignment horizontal="right" vertical="center" wrapText="1"/>
    </xf>
    <xf numFmtId="0" fontId="13" fillId="11" borderId="52" xfId="0" applyFont="1" applyFill="1" applyBorder="1" applyAlignment="1" applyProtection="1">
      <alignment horizontal="right" vertical="center" wrapText="1"/>
    </xf>
    <xf numFmtId="0" fontId="19" fillId="11" borderId="10" xfId="0" applyFont="1" applyFill="1" applyBorder="1" applyAlignment="1" applyProtection="1">
      <alignment horizontal="center" vertical="center" wrapText="1"/>
    </xf>
    <xf numFmtId="0" fontId="19" fillId="11" borderId="44" xfId="0" applyFont="1" applyFill="1" applyBorder="1" applyAlignment="1" applyProtection="1">
      <alignment horizontal="center" vertical="center" wrapText="1"/>
    </xf>
    <xf numFmtId="0" fontId="6" fillId="11" borderId="17" xfId="0" applyFont="1" applyFill="1" applyBorder="1" applyAlignment="1" applyProtection="1">
      <alignment horizontal="left" vertical="center" wrapText="1"/>
    </xf>
    <xf numFmtId="0" fontId="6" fillId="11" borderId="45" xfId="0" applyFont="1" applyFill="1" applyBorder="1" applyAlignment="1" applyProtection="1">
      <alignment horizontal="left" vertical="center" wrapText="1"/>
    </xf>
    <xf numFmtId="0" fontId="6" fillId="11" borderId="46" xfId="0" applyFont="1" applyFill="1" applyBorder="1" applyAlignment="1" applyProtection="1">
      <alignment horizontal="left" vertical="center" wrapText="1"/>
    </xf>
    <xf numFmtId="0" fontId="5" fillId="10" borderId="3" xfId="0" applyFont="1" applyFill="1" applyBorder="1" applyAlignment="1" applyProtection="1">
      <alignment horizontal="left" vertical="center" wrapText="1"/>
    </xf>
    <xf numFmtId="0" fontId="5" fillId="10" borderId="35" xfId="0" applyFont="1" applyFill="1" applyBorder="1" applyAlignment="1" applyProtection="1">
      <alignment horizontal="left" vertical="center" wrapText="1"/>
    </xf>
    <xf numFmtId="0" fontId="5" fillId="10" borderId="36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20" fillId="11" borderId="18" xfId="0" applyFont="1" applyFill="1" applyBorder="1" applyAlignment="1" applyProtection="1">
      <alignment horizontal="center" vertical="center" wrapText="1"/>
    </xf>
    <xf numFmtId="0" fontId="20" fillId="11" borderId="19" xfId="0" applyFont="1" applyFill="1" applyBorder="1" applyAlignment="1" applyProtection="1">
      <alignment horizontal="center" vertical="center" wrapText="1"/>
    </xf>
    <xf numFmtId="0" fontId="20" fillId="11" borderId="20" xfId="0" applyFont="1" applyFill="1" applyBorder="1" applyAlignment="1" applyProtection="1">
      <alignment horizontal="center" vertical="center" wrapText="1"/>
    </xf>
    <xf numFmtId="0" fontId="20" fillId="11" borderId="21" xfId="0" applyFont="1" applyFill="1" applyBorder="1" applyAlignment="1" applyProtection="1">
      <alignment horizontal="center" vertical="center" wrapText="1"/>
    </xf>
    <xf numFmtId="0" fontId="20" fillId="11" borderId="22" xfId="0" applyFont="1" applyFill="1" applyBorder="1" applyAlignment="1" applyProtection="1">
      <alignment horizontal="center" vertical="center" wrapText="1"/>
    </xf>
    <xf numFmtId="0" fontId="20" fillId="11" borderId="23" xfId="0" applyFont="1" applyFill="1" applyBorder="1" applyAlignment="1" applyProtection="1">
      <alignment horizontal="center" vertical="center" wrapText="1"/>
    </xf>
    <xf numFmtId="0" fontId="13" fillId="0" borderId="48" xfId="0" applyFont="1" applyFill="1" applyBorder="1" applyAlignment="1" applyProtection="1">
      <alignment horizontal="center" vertical="center" wrapText="1"/>
    </xf>
    <xf numFmtId="0" fontId="13" fillId="12" borderId="51" xfId="0" applyFont="1" applyFill="1" applyBorder="1" applyAlignment="1" applyProtection="1">
      <alignment horizontal="center" vertical="center" wrapText="1"/>
    </xf>
    <xf numFmtId="4" fontId="19" fillId="11" borderId="23" xfId="0" applyNumberFormat="1" applyFont="1" applyFill="1" applyBorder="1" applyAlignment="1" applyProtection="1">
      <alignment horizontal="center" vertical="center"/>
    </xf>
    <xf numFmtId="4" fontId="19" fillId="11" borderId="24" xfId="0" applyNumberFormat="1" applyFont="1" applyFill="1" applyBorder="1" applyAlignment="1" applyProtection="1">
      <alignment horizontal="center" vertical="center"/>
    </xf>
    <xf numFmtId="4" fontId="19" fillId="11" borderId="20" xfId="0" applyNumberFormat="1" applyFont="1" applyFill="1" applyBorder="1" applyAlignment="1" applyProtection="1">
      <alignment horizontal="center" vertical="center"/>
    </xf>
    <xf numFmtId="49" fontId="4" fillId="0" borderId="25" xfId="0" applyNumberFormat="1" applyFont="1" applyBorder="1" applyAlignment="1" applyProtection="1">
      <alignment horizontal="center" vertical="center" wrapText="1"/>
      <protection locked="0"/>
    </xf>
    <xf numFmtId="49" fontId="4" fillId="0" borderId="26" xfId="0" applyNumberFormat="1" applyFont="1" applyBorder="1" applyAlignment="1" applyProtection="1">
      <alignment horizontal="center" vertical="center" wrapText="1"/>
      <protection locked="0"/>
    </xf>
    <xf numFmtId="49" fontId="4" fillId="0" borderId="27" xfId="0" applyNumberFormat="1" applyFont="1" applyBorder="1" applyAlignment="1" applyProtection="1">
      <alignment horizontal="center" vertical="center" wrapText="1"/>
      <protection locked="0"/>
    </xf>
    <xf numFmtId="49" fontId="4" fillId="0" borderId="28" xfId="0" applyNumberFormat="1" applyFont="1" applyBorder="1" applyAlignment="1" applyProtection="1">
      <alignment horizontal="center" vertical="center" wrapText="1"/>
      <protection locked="0"/>
    </xf>
    <xf numFmtId="49" fontId="4" fillId="0" borderId="29" xfId="0" applyNumberFormat="1" applyFont="1" applyBorder="1" applyAlignment="1" applyProtection="1">
      <alignment horizontal="center" vertical="center" wrapText="1"/>
      <protection locked="0"/>
    </xf>
    <xf numFmtId="49" fontId="4" fillId="0" borderId="30" xfId="0" applyNumberFormat="1" applyFont="1" applyBorder="1" applyAlignment="1" applyProtection="1">
      <alignment horizontal="center" vertical="center" wrapText="1"/>
      <protection locked="0"/>
    </xf>
    <xf numFmtId="49" fontId="4" fillId="0" borderId="31" xfId="0" applyNumberFormat="1" applyFont="1" applyBorder="1" applyAlignment="1" applyProtection="1">
      <alignment horizontal="center" vertical="center" wrapText="1"/>
      <protection locked="0"/>
    </xf>
    <xf numFmtId="49" fontId="4" fillId="0" borderId="32" xfId="0" applyNumberFormat="1" applyFont="1" applyBorder="1" applyAlignment="1" applyProtection="1">
      <alignment horizontal="center" vertical="center" wrapText="1"/>
      <protection locked="0"/>
    </xf>
    <xf numFmtId="49" fontId="4" fillId="0" borderId="33" xfId="0" applyNumberFormat="1" applyFont="1" applyBorder="1" applyAlignment="1" applyProtection="1">
      <alignment horizontal="center" vertical="center" wrapText="1"/>
      <protection locked="0"/>
    </xf>
    <xf numFmtId="4" fontId="19" fillId="11" borderId="25" xfId="0" applyNumberFormat="1" applyFont="1" applyFill="1" applyBorder="1" applyAlignment="1" applyProtection="1">
      <alignment horizontal="center" vertical="center"/>
    </xf>
    <xf numFmtId="4" fontId="19" fillId="11" borderId="26" xfId="0" applyNumberFormat="1" applyFont="1" applyFill="1" applyBorder="1" applyAlignment="1" applyProtection="1">
      <alignment horizontal="center" vertical="center"/>
    </xf>
    <xf numFmtId="4" fontId="19" fillId="11" borderId="27" xfId="0" applyNumberFormat="1" applyFont="1" applyFill="1" applyBorder="1" applyAlignment="1" applyProtection="1">
      <alignment horizontal="center" vertical="center"/>
    </xf>
    <xf numFmtId="4" fontId="19" fillId="11" borderId="34" xfId="0" applyNumberFormat="1" applyFont="1" applyFill="1" applyBorder="1" applyAlignment="1" applyProtection="1">
      <alignment horizontal="center" vertical="center" wrapText="1"/>
    </xf>
    <xf numFmtId="4" fontId="19" fillId="11" borderId="35" xfId="0" applyNumberFormat="1" applyFont="1" applyFill="1" applyBorder="1" applyAlignment="1" applyProtection="1">
      <alignment horizontal="center" vertical="center" wrapText="1"/>
    </xf>
    <xf numFmtId="4" fontId="19" fillId="11" borderId="3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102756</xdr:colOff>
      <xdr:row>1</xdr:row>
      <xdr:rowOff>107951</xdr:rowOff>
    </xdr:from>
    <xdr:to>
      <xdr:col>0</xdr:col>
      <xdr:colOff>558063</xdr:colOff>
      <xdr:row>3</xdr:row>
      <xdr:rowOff>138547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756" y="159906"/>
          <a:ext cx="455307" cy="480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85"/>
  <sheetViews>
    <sheetView tabSelected="1" view="pageBreakPreview" zoomScaleSheetLayoutView="100" workbookViewId="0">
      <pane xSplit="1" ySplit="6" topLeftCell="B7" activePane="bottomRight" state="frozen"/>
      <selection pane="topRight" activeCell="C1" sqref="C1"/>
      <selection pane="bottomLeft" activeCell="A7" sqref="A7"/>
      <selection pane="bottomRight" activeCell="B36" sqref="B36"/>
    </sheetView>
  </sheetViews>
  <sheetFormatPr defaultRowHeight="12.75"/>
  <cols>
    <col min="1" max="1" width="9.7109375" style="2" customWidth="1"/>
    <col min="2" max="2" width="71" style="3" customWidth="1"/>
    <col min="3" max="3" width="10.140625" style="1" customWidth="1"/>
    <col min="4" max="4" width="8.85546875" style="1" customWidth="1"/>
    <col min="5" max="5" width="12.85546875" style="1" customWidth="1"/>
    <col min="6" max="6" width="13.28515625" style="1" customWidth="1"/>
    <col min="7" max="7" width="14.28515625" style="1" customWidth="1"/>
    <col min="8" max="8" width="16" style="1" customWidth="1"/>
    <col min="9" max="9" width="20.5703125" style="1" customWidth="1"/>
    <col min="10" max="10" width="14.7109375" style="1" customWidth="1"/>
    <col min="11" max="11" width="13.85546875" style="1" customWidth="1"/>
    <col min="12" max="12" width="13.7109375" style="1" customWidth="1"/>
    <col min="13" max="16384" width="9.140625" style="1"/>
  </cols>
  <sheetData>
    <row r="1" spans="1:11" ht="3.75" customHeight="1" thickBot="1"/>
    <row r="2" spans="1:11" ht="16.5" customHeight="1">
      <c r="A2" s="111"/>
      <c r="B2" s="108" t="s">
        <v>21</v>
      </c>
      <c r="C2" s="128" t="s">
        <v>22</v>
      </c>
      <c r="D2" s="129"/>
      <c r="E2" s="130"/>
      <c r="F2" s="119"/>
      <c r="G2" s="120"/>
      <c r="H2" s="121"/>
    </row>
    <row r="3" spans="1:11" ht="18.75" customHeight="1">
      <c r="A3" s="112"/>
      <c r="B3" s="109"/>
      <c r="C3" s="131" t="s">
        <v>23</v>
      </c>
      <c r="D3" s="132"/>
      <c r="E3" s="133"/>
      <c r="F3" s="122"/>
      <c r="G3" s="123"/>
      <c r="H3" s="124"/>
    </row>
    <row r="4" spans="1:11" ht="18.75" customHeight="1" thickBot="1">
      <c r="A4" s="113"/>
      <c r="B4" s="110"/>
      <c r="C4" s="116" t="s">
        <v>24</v>
      </c>
      <c r="D4" s="117"/>
      <c r="E4" s="118"/>
      <c r="F4" s="125"/>
      <c r="G4" s="126"/>
      <c r="H4" s="127"/>
    </row>
    <row r="5" spans="1:11" s="21" customFormat="1" ht="36.75" customHeight="1">
      <c r="A5" s="99" t="s">
        <v>25</v>
      </c>
      <c r="B5" s="75" t="s">
        <v>26</v>
      </c>
      <c r="C5" s="77" t="s">
        <v>27</v>
      </c>
      <c r="D5" s="77" t="s">
        <v>28</v>
      </c>
      <c r="E5" s="85" t="s">
        <v>29</v>
      </c>
      <c r="F5" s="83" t="s">
        <v>30</v>
      </c>
      <c r="G5" s="80" t="s">
        <v>53</v>
      </c>
      <c r="H5" s="69" t="s">
        <v>31</v>
      </c>
      <c r="K5" s="24"/>
    </row>
    <row r="6" spans="1:11" s="21" customFormat="1" ht="9" customHeight="1" thickBot="1">
      <c r="A6" s="100"/>
      <c r="B6" s="76"/>
      <c r="C6" s="78"/>
      <c r="D6" s="78"/>
      <c r="E6" s="86"/>
      <c r="F6" s="84"/>
      <c r="G6" s="81"/>
      <c r="H6" s="70"/>
      <c r="K6" s="24"/>
    </row>
    <row r="7" spans="1:11" s="4" customFormat="1" ht="18" customHeight="1" thickTop="1" thickBot="1">
      <c r="A7" s="52">
        <v>1</v>
      </c>
      <c r="B7" s="53">
        <v>2</v>
      </c>
      <c r="C7" s="53">
        <v>3</v>
      </c>
      <c r="D7" s="53">
        <v>4</v>
      </c>
      <c r="E7" s="54">
        <v>5</v>
      </c>
      <c r="F7" s="55" t="s">
        <v>3</v>
      </c>
      <c r="G7" s="54">
        <v>7</v>
      </c>
      <c r="H7" s="56" t="s">
        <v>14</v>
      </c>
      <c r="K7" s="25"/>
    </row>
    <row r="8" spans="1:11" s="5" customFormat="1" ht="27" customHeight="1" thickTop="1">
      <c r="A8" s="51" t="s">
        <v>1</v>
      </c>
      <c r="B8" s="101" t="s">
        <v>32</v>
      </c>
      <c r="C8" s="102"/>
      <c r="D8" s="102"/>
      <c r="E8" s="102"/>
      <c r="F8" s="102"/>
      <c r="G8" s="102"/>
      <c r="H8" s="103"/>
      <c r="K8" s="24"/>
    </row>
    <row r="9" spans="1:11" s="6" customFormat="1" ht="21" customHeight="1">
      <c r="A9" s="48" t="s">
        <v>0</v>
      </c>
      <c r="B9" s="104" t="s">
        <v>33</v>
      </c>
      <c r="C9" s="105"/>
      <c r="D9" s="105"/>
      <c r="E9" s="106"/>
      <c r="F9" s="49">
        <f>SUM(F10:F14)</f>
        <v>0</v>
      </c>
      <c r="G9" s="49">
        <f>SUM(G10:G14)</f>
        <v>0</v>
      </c>
      <c r="H9" s="49">
        <f>SUM(H10:H14)</f>
        <v>0</v>
      </c>
      <c r="J9" s="23">
        <f>H9</f>
        <v>0</v>
      </c>
      <c r="K9" s="26" t="s">
        <v>17</v>
      </c>
    </row>
    <row r="10" spans="1:11" s="13" customFormat="1" ht="18" customHeight="1">
      <c r="A10" s="39" t="s">
        <v>4</v>
      </c>
      <c r="B10" s="38"/>
      <c r="C10" s="22"/>
      <c r="D10" s="59"/>
      <c r="E10" s="60"/>
      <c r="F10" s="43">
        <f t="shared" ref="F10:F14" si="0">D10*E10</f>
        <v>0</v>
      </c>
      <c r="G10" s="61"/>
      <c r="H10" s="42">
        <f>F10-G10</f>
        <v>0</v>
      </c>
    </row>
    <row r="11" spans="1:11" s="13" customFormat="1" ht="18" customHeight="1">
      <c r="A11" s="39" t="s">
        <v>5</v>
      </c>
      <c r="B11" s="38"/>
      <c r="C11" s="22"/>
      <c r="D11" s="59"/>
      <c r="E11" s="60"/>
      <c r="F11" s="43">
        <f t="shared" si="0"/>
        <v>0</v>
      </c>
      <c r="G11" s="61"/>
      <c r="H11" s="42">
        <f t="shared" ref="H11:H20" si="1">F11-G11</f>
        <v>0</v>
      </c>
    </row>
    <row r="12" spans="1:11" s="13" customFormat="1" ht="18" customHeight="1">
      <c r="A12" s="39" t="s">
        <v>6</v>
      </c>
      <c r="B12" s="38"/>
      <c r="C12" s="22"/>
      <c r="D12" s="59"/>
      <c r="E12" s="60"/>
      <c r="F12" s="43">
        <f t="shared" si="0"/>
        <v>0</v>
      </c>
      <c r="G12" s="61"/>
      <c r="H12" s="42">
        <f t="shared" si="1"/>
        <v>0</v>
      </c>
    </row>
    <row r="13" spans="1:11" s="13" customFormat="1" ht="18" customHeight="1">
      <c r="A13" s="39" t="s">
        <v>7</v>
      </c>
      <c r="B13" s="38"/>
      <c r="C13" s="22"/>
      <c r="D13" s="59"/>
      <c r="E13" s="60"/>
      <c r="F13" s="43">
        <f t="shared" si="0"/>
        <v>0</v>
      </c>
      <c r="G13" s="61"/>
      <c r="H13" s="42">
        <f t="shared" si="1"/>
        <v>0</v>
      </c>
    </row>
    <row r="14" spans="1:11" s="13" customFormat="1" ht="18" customHeight="1">
      <c r="A14" s="39" t="s">
        <v>8</v>
      </c>
      <c r="B14" s="38"/>
      <c r="C14" s="22"/>
      <c r="D14" s="59"/>
      <c r="E14" s="60"/>
      <c r="F14" s="43">
        <f t="shared" si="0"/>
        <v>0</v>
      </c>
      <c r="G14" s="61"/>
      <c r="H14" s="42">
        <f t="shared" si="1"/>
        <v>0</v>
      </c>
    </row>
    <row r="15" spans="1:11" s="6" customFormat="1" ht="21.75" customHeight="1">
      <c r="A15" s="50">
        <v>1.2</v>
      </c>
      <c r="B15" s="104" t="s">
        <v>34</v>
      </c>
      <c r="C15" s="105"/>
      <c r="D15" s="105"/>
      <c r="E15" s="106"/>
      <c r="F15" s="49">
        <f>SUM(F16:F20)</f>
        <v>0</v>
      </c>
      <c r="G15" s="49">
        <f>SUM(G16:G20)</f>
        <v>0</v>
      </c>
      <c r="H15" s="49">
        <f>SUM(H16:H20)</f>
        <v>0</v>
      </c>
      <c r="J15" s="27">
        <f>H15</f>
        <v>0</v>
      </c>
      <c r="K15" s="26" t="s">
        <v>20</v>
      </c>
    </row>
    <row r="16" spans="1:11" s="13" customFormat="1" ht="18" customHeight="1">
      <c r="A16" s="37" t="s">
        <v>9</v>
      </c>
      <c r="B16" s="14"/>
      <c r="C16" s="63"/>
      <c r="D16" s="62"/>
      <c r="E16" s="64"/>
      <c r="F16" s="43">
        <f>D16*E16</f>
        <v>0</v>
      </c>
      <c r="G16" s="61"/>
      <c r="H16" s="42">
        <f t="shared" si="1"/>
        <v>0</v>
      </c>
    </row>
    <row r="17" spans="1:11" s="13" customFormat="1" ht="18" customHeight="1">
      <c r="A17" s="37" t="s">
        <v>10</v>
      </c>
      <c r="B17" s="14"/>
      <c r="C17" s="63"/>
      <c r="D17" s="62"/>
      <c r="E17" s="64"/>
      <c r="F17" s="43">
        <f>D17*E17</f>
        <v>0</v>
      </c>
      <c r="G17" s="61"/>
      <c r="H17" s="42">
        <f t="shared" si="1"/>
        <v>0</v>
      </c>
    </row>
    <row r="18" spans="1:11" s="13" customFormat="1" ht="18" customHeight="1">
      <c r="A18" s="37" t="s">
        <v>11</v>
      </c>
      <c r="B18" s="14"/>
      <c r="C18" s="63"/>
      <c r="D18" s="62"/>
      <c r="E18" s="64"/>
      <c r="F18" s="43">
        <f>D18*E18</f>
        <v>0</v>
      </c>
      <c r="G18" s="61"/>
      <c r="H18" s="42">
        <f t="shared" si="1"/>
        <v>0</v>
      </c>
    </row>
    <row r="19" spans="1:11" s="13" customFormat="1" ht="18" customHeight="1">
      <c r="A19" s="37" t="s">
        <v>12</v>
      </c>
      <c r="B19" s="14"/>
      <c r="C19" s="63"/>
      <c r="D19" s="62"/>
      <c r="E19" s="64"/>
      <c r="F19" s="43">
        <f>D19*E19</f>
        <v>0</v>
      </c>
      <c r="G19" s="61"/>
      <c r="H19" s="42">
        <f t="shared" si="1"/>
        <v>0</v>
      </c>
    </row>
    <row r="20" spans="1:11" s="13" customFormat="1" ht="18" customHeight="1" thickBot="1">
      <c r="A20" s="37" t="s">
        <v>13</v>
      </c>
      <c r="B20" s="14"/>
      <c r="C20" s="63"/>
      <c r="D20" s="62"/>
      <c r="E20" s="64"/>
      <c r="F20" s="43">
        <f>D20*E20</f>
        <v>0</v>
      </c>
      <c r="G20" s="61"/>
      <c r="H20" s="42">
        <f t="shared" si="1"/>
        <v>0</v>
      </c>
    </row>
    <row r="21" spans="1:11" ht="21.75" customHeight="1" thickBot="1">
      <c r="A21" s="96" t="s">
        <v>35</v>
      </c>
      <c r="B21" s="97"/>
      <c r="C21" s="97"/>
      <c r="D21" s="97"/>
      <c r="E21" s="98"/>
      <c r="F21" s="45">
        <f>SUM(F15,F9)</f>
        <v>0</v>
      </c>
      <c r="G21" s="40">
        <f>SUM(G15,G9)</f>
        <v>0</v>
      </c>
      <c r="H21" s="47">
        <f>SUM(H15,H9)</f>
        <v>0</v>
      </c>
      <c r="J21" s="28"/>
      <c r="K21" s="24"/>
    </row>
    <row r="22" spans="1:11" ht="9.75" customHeight="1" thickTop="1" thickBot="1">
      <c r="A22" s="115"/>
      <c r="B22" s="115"/>
      <c r="C22" s="115"/>
      <c r="D22" s="115"/>
      <c r="E22" s="115"/>
      <c r="F22" s="115"/>
      <c r="G22" s="115"/>
      <c r="H22" s="115"/>
      <c r="J22" s="29"/>
    </row>
    <row r="23" spans="1:11" s="5" customFormat="1" ht="36.75" customHeight="1" thickTop="1">
      <c r="A23" s="51">
        <v>2</v>
      </c>
      <c r="B23" s="101" t="s">
        <v>37</v>
      </c>
      <c r="C23" s="102"/>
      <c r="D23" s="102"/>
      <c r="E23" s="102"/>
      <c r="F23" s="102"/>
      <c r="G23" s="102"/>
      <c r="H23" s="103"/>
      <c r="K23" s="24"/>
    </row>
    <row r="24" spans="1:11" s="13" customFormat="1" ht="18.75" customHeight="1">
      <c r="A24" s="37">
        <v>2.1</v>
      </c>
      <c r="B24" s="36"/>
      <c r="C24" s="66"/>
      <c r="D24" s="62"/>
      <c r="E24" s="64"/>
      <c r="F24" s="43">
        <f>D24*E24</f>
        <v>0</v>
      </c>
      <c r="G24" s="61"/>
      <c r="H24" s="42">
        <f t="shared" ref="H24:H31" si="2">F24-G24</f>
        <v>0</v>
      </c>
    </row>
    <row r="25" spans="1:11" s="13" customFormat="1" ht="18" customHeight="1">
      <c r="A25" s="37">
        <v>2.2000000000000002</v>
      </c>
      <c r="B25" s="36"/>
      <c r="C25" s="66"/>
      <c r="D25" s="62"/>
      <c r="E25" s="64"/>
      <c r="F25" s="43">
        <f t="shared" ref="F25:F31" si="3">D25*E25</f>
        <v>0</v>
      </c>
      <c r="G25" s="61"/>
      <c r="H25" s="42">
        <f t="shared" si="2"/>
        <v>0</v>
      </c>
    </row>
    <row r="26" spans="1:11" s="13" customFormat="1" ht="18.75" customHeight="1">
      <c r="A26" s="37">
        <v>2.2999999999999998</v>
      </c>
      <c r="B26" s="65"/>
      <c r="C26" s="66"/>
      <c r="D26" s="62"/>
      <c r="E26" s="64"/>
      <c r="F26" s="43">
        <f t="shared" si="3"/>
        <v>0</v>
      </c>
      <c r="G26" s="61"/>
      <c r="H26" s="42">
        <f t="shared" si="2"/>
        <v>0</v>
      </c>
    </row>
    <row r="27" spans="1:11" s="13" customFormat="1" ht="18.75" customHeight="1">
      <c r="A27" s="37">
        <v>2.4</v>
      </c>
      <c r="B27" s="65"/>
      <c r="C27" s="66"/>
      <c r="D27" s="62"/>
      <c r="E27" s="64"/>
      <c r="F27" s="43">
        <f t="shared" si="3"/>
        <v>0</v>
      </c>
      <c r="G27" s="61"/>
      <c r="H27" s="42">
        <f t="shared" si="2"/>
        <v>0</v>
      </c>
    </row>
    <row r="28" spans="1:11" s="13" customFormat="1" ht="18.75" customHeight="1">
      <c r="A28" s="37">
        <v>2.5</v>
      </c>
      <c r="B28" s="65"/>
      <c r="C28" s="66"/>
      <c r="D28" s="62"/>
      <c r="E28" s="64"/>
      <c r="F28" s="43">
        <f t="shared" si="3"/>
        <v>0</v>
      </c>
      <c r="G28" s="61"/>
      <c r="H28" s="42">
        <f t="shared" si="2"/>
        <v>0</v>
      </c>
    </row>
    <row r="29" spans="1:11" s="13" customFormat="1" ht="20.25" customHeight="1">
      <c r="A29" s="37">
        <v>2.6</v>
      </c>
      <c r="B29" s="65"/>
      <c r="C29" s="66"/>
      <c r="D29" s="62"/>
      <c r="E29" s="64"/>
      <c r="F29" s="43">
        <f t="shared" si="3"/>
        <v>0</v>
      </c>
      <c r="G29" s="61"/>
      <c r="H29" s="42">
        <f t="shared" si="2"/>
        <v>0</v>
      </c>
    </row>
    <row r="30" spans="1:11" s="13" customFormat="1" ht="19.5" customHeight="1">
      <c r="A30" s="37">
        <v>2.7</v>
      </c>
      <c r="B30" s="14"/>
      <c r="C30" s="66"/>
      <c r="D30" s="62"/>
      <c r="E30" s="64"/>
      <c r="F30" s="43">
        <f t="shared" si="3"/>
        <v>0</v>
      </c>
      <c r="G30" s="61"/>
      <c r="H30" s="42">
        <f t="shared" si="2"/>
        <v>0</v>
      </c>
    </row>
    <row r="31" spans="1:11" s="13" customFormat="1" ht="21" customHeight="1" thickBot="1">
      <c r="A31" s="37">
        <v>2.8</v>
      </c>
      <c r="B31" s="14"/>
      <c r="C31" s="66"/>
      <c r="D31" s="62"/>
      <c r="E31" s="64"/>
      <c r="F31" s="43">
        <f t="shared" si="3"/>
        <v>0</v>
      </c>
      <c r="G31" s="61"/>
      <c r="H31" s="42">
        <f t="shared" si="2"/>
        <v>0</v>
      </c>
    </row>
    <row r="32" spans="1:11" ht="28.5" customHeight="1" thickBot="1">
      <c r="A32" s="96" t="s">
        <v>52</v>
      </c>
      <c r="B32" s="97"/>
      <c r="C32" s="97"/>
      <c r="D32" s="97"/>
      <c r="E32" s="98"/>
      <c r="F32" s="45">
        <f>SUM(F24:F31)</f>
        <v>0</v>
      </c>
      <c r="G32" s="40">
        <f>SUM(G24:G31)</f>
        <v>0</v>
      </c>
      <c r="H32" s="47">
        <f>SUM(H24:H31)</f>
        <v>0</v>
      </c>
      <c r="J32" s="27">
        <f>H32</f>
        <v>0</v>
      </c>
      <c r="K32" s="1" t="s">
        <v>15</v>
      </c>
    </row>
    <row r="33" spans="1:11" ht="9.75" customHeight="1" thickTop="1" thickBot="1">
      <c r="A33" s="115"/>
      <c r="B33" s="115"/>
      <c r="C33" s="115"/>
      <c r="D33" s="115"/>
      <c r="E33" s="115"/>
      <c r="F33" s="115"/>
      <c r="G33" s="115"/>
      <c r="H33" s="115"/>
      <c r="J33" s="29"/>
    </row>
    <row r="34" spans="1:11" s="5" customFormat="1" ht="30" customHeight="1" thickTop="1">
      <c r="A34" s="51">
        <v>3</v>
      </c>
      <c r="B34" s="101" t="s">
        <v>36</v>
      </c>
      <c r="C34" s="102"/>
      <c r="D34" s="102"/>
      <c r="E34" s="102"/>
      <c r="F34" s="102"/>
      <c r="G34" s="102"/>
      <c r="H34" s="103"/>
      <c r="K34" s="24"/>
    </row>
    <row r="35" spans="1:11" s="13" customFormat="1" ht="29.25" customHeight="1">
      <c r="A35" s="37">
        <v>3.1</v>
      </c>
      <c r="B35" s="67" t="s">
        <v>38</v>
      </c>
      <c r="C35" s="66"/>
      <c r="D35" s="59"/>
      <c r="E35" s="60"/>
      <c r="F35" s="43">
        <f>D35*E35</f>
        <v>0</v>
      </c>
      <c r="G35" s="61"/>
      <c r="H35" s="42">
        <f t="shared" ref="H35:H38" si="4">F35-G35</f>
        <v>0</v>
      </c>
    </row>
    <row r="36" spans="1:11" s="13" customFormat="1" ht="30" customHeight="1">
      <c r="A36" s="37">
        <v>3.2</v>
      </c>
      <c r="B36" s="67" t="s">
        <v>40</v>
      </c>
      <c r="C36" s="66"/>
      <c r="D36" s="59"/>
      <c r="E36" s="60"/>
      <c r="F36" s="43">
        <f t="shared" ref="F36:F38" si="5">D36*E36</f>
        <v>0</v>
      </c>
      <c r="G36" s="61"/>
      <c r="H36" s="42">
        <f t="shared" si="4"/>
        <v>0</v>
      </c>
    </row>
    <row r="37" spans="1:11" s="13" customFormat="1" ht="30" customHeight="1">
      <c r="A37" s="37">
        <v>3.3</v>
      </c>
      <c r="B37" s="67" t="s">
        <v>39</v>
      </c>
      <c r="C37" s="66"/>
      <c r="D37" s="59"/>
      <c r="E37" s="60"/>
      <c r="F37" s="43">
        <f t="shared" si="5"/>
        <v>0</v>
      </c>
      <c r="G37" s="61"/>
      <c r="H37" s="42">
        <f t="shared" si="4"/>
        <v>0</v>
      </c>
    </row>
    <row r="38" spans="1:11" s="13" customFormat="1" ht="21.75" customHeight="1" thickBot="1">
      <c r="A38" s="37">
        <v>3.4</v>
      </c>
      <c r="B38" s="67" t="s">
        <v>41</v>
      </c>
      <c r="C38" s="66"/>
      <c r="D38" s="59"/>
      <c r="E38" s="60"/>
      <c r="F38" s="43">
        <f t="shared" si="5"/>
        <v>0</v>
      </c>
      <c r="G38" s="61"/>
      <c r="H38" s="42">
        <f t="shared" si="4"/>
        <v>0</v>
      </c>
    </row>
    <row r="39" spans="1:11" ht="28.5" customHeight="1" thickBot="1">
      <c r="A39" s="96" t="s">
        <v>42</v>
      </c>
      <c r="B39" s="97"/>
      <c r="C39" s="97"/>
      <c r="D39" s="97"/>
      <c r="E39" s="98"/>
      <c r="F39" s="45">
        <f>SUM(F35:F38)</f>
        <v>0</v>
      </c>
      <c r="G39" s="40">
        <f>SUM(G35:G38)</f>
        <v>0</v>
      </c>
      <c r="H39" s="47">
        <f>SUM(H35:H38)</f>
        <v>0</v>
      </c>
      <c r="J39" s="27">
        <f>H39</f>
        <v>0</v>
      </c>
      <c r="K39" s="1" t="s">
        <v>15</v>
      </c>
    </row>
    <row r="40" spans="1:11" ht="9.75" customHeight="1" thickTop="1" thickBot="1">
      <c r="A40" s="115"/>
      <c r="B40" s="115"/>
      <c r="C40" s="115"/>
      <c r="D40" s="115"/>
      <c r="E40" s="115"/>
      <c r="F40" s="115"/>
      <c r="G40" s="115"/>
      <c r="H40" s="115"/>
      <c r="J40" s="29"/>
    </row>
    <row r="41" spans="1:11" s="5" customFormat="1" ht="30" customHeight="1" thickTop="1">
      <c r="A41" s="51">
        <v>4</v>
      </c>
      <c r="B41" s="101" t="s">
        <v>43</v>
      </c>
      <c r="C41" s="102"/>
      <c r="D41" s="102"/>
      <c r="E41" s="102"/>
      <c r="F41" s="102"/>
      <c r="G41" s="102"/>
      <c r="H41" s="103"/>
      <c r="K41" s="24"/>
    </row>
    <row r="42" spans="1:11" s="13" customFormat="1" ht="19.5" customHeight="1">
      <c r="A42" s="37">
        <v>4.0999999999999996</v>
      </c>
      <c r="B42" s="14" t="s">
        <v>55</v>
      </c>
      <c r="C42" s="66"/>
      <c r="D42" s="59"/>
      <c r="E42" s="64"/>
      <c r="F42" s="43">
        <f t="shared" ref="F42:F45" si="6">D42*E42</f>
        <v>0</v>
      </c>
      <c r="G42" s="61"/>
      <c r="H42" s="42">
        <f t="shared" ref="H42:H45" si="7">F42-G42</f>
        <v>0</v>
      </c>
    </row>
    <row r="43" spans="1:11" s="13" customFormat="1" ht="18.75" customHeight="1">
      <c r="A43" s="37">
        <v>4.2</v>
      </c>
      <c r="B43" s="14" t="s">
        <v>44</v>
      </c>
      <c r="C43" s="66"/>
      <c r="D43" s="59"/>
      <c r="E43" s="64"/>
      <c r="F43" s="43">
        <f t="shared" si="6"/>
        <v>0</v>
      </c>
      <c r="G43" s="61"/>
      <c r="H43" s="42">
        <f t="shared" si="7"/>
        <v>0</v>
      </c>
    </row>
    <row r="44" spans="1:11" s="13" customFormat="1" ht="18.75" customHeight="1">
      <c r="A44" s="37">
        <v>4.3</v>
      </c>
      <c r="B44" s="14" t="s">
        <v>45</v>
      </c>
      <c r="C44" s="66"/>
      <c r="D44" s="59"/>
      <c r="E44" s="64"/>
      <c r="F44" s="43">
        <f t="shared" si="6"/>
        <v>0</v>
      </c>
      <c r="G44" s="61"/>
      <c r="H44" s="42">
        <f t="shared" si="7"/>
        <v>0</v>
      </c>
    </row>
    <row r="45" spans="1:11" s="13" customFormat="1" ht="20.25" customHeight="1">
      <c r="A45" s="37">
        <v>4.4000000000000004</v>
      </c>
      <c r="B45" s="14"/>
      <c r="C45" s="66"/>
      <c r="D45" s="59"/>
      <c r="E45" s="64"/>
      <c r="F45" s="43">
        <f t="shared" si="6"/>
        <v>0</v>
      </c>
      <c r="G45" s="61"/>
      <c r="H45" s="42">
        <f t="shared" si="7"/>
        <v>0</v>
      </c>
    </row>
    <row r="46" spans="1:11" s="13" customFormat="1" ht="21.75" customHeight="1" thickBot="1">
      <c r="A46" s="37">
        <v>4.5</v>
      </c>
      <c r="B46" s="14"/>
      <c r="C46" s="66"/>
      <c r="D46" s="59"/>
      <c r="E46" s="64"/>
      <c r="F46" s="43">
        <f t="shared" ref="F46" si="8">D46*E46</f>
        <v>0</v>
      </c>
      <c r="G46" s="61"/>
      <c r="H46" s="42">
        <f t="shared" ref="H46" si="9">F46-G46</f>
        <v>0</v>
      </c>
    </row>
    <row r="47" spans="1:11" ht="21.75" customHeight="1" thickBot="1">
      <c r="A47" s="93" t="s">
        <v>61</v>
      </c>
      <c r="B47" s="94"/>
      <c r="C47" s="94"/>
      <c r="D47" s="94"/>
      <c r="E47" s="95"/>
      <c r="F47" s="45">
        <f>SUM(F42:F46)</f>
        <v>0</v>
      </c>
      <c r="G47" s="40">
        <f>SUM(G42:G46)</f>
        <v>0</v>
      </c>
      <c r="H47" s="47">
        <f>SUM(H42:H46)</f>
        <v>0</v>
      </c>
      <c r="J47" s="29">
        <f>H47</f>
        <v>0</v>
      </c>
      <c r="K47" s="1" t="s">
        <v>16</v>
      </c>
    </row>
    <row r="48" spans="1:11" ht="9.75" customHeight="1" thickBot="1">
      <c r="A48" s="115"/>
      <c r="B48" s="115"/>
      <c r="C48" s="115"/>
      <c r="D48" s="115"/>
      <c r="E48" s="115"/>
      <c r="F48" s="115"/>
      <c r="G48" s="115"/>
      <c r="H48" s="115"/>
      <c r="J48" s="29"/>
    </row>
    <row r="49" spans="1:12" s="5" customFormat="1" ht="30" customHeight="1" thickTop="1">
      <c r="A49" s="51">
        <v>5</v>
      </c>
      <c r="B49" s="101" t="s">
        <v>46</v>
      </c>
      <c r="C49" s="102"/>
      <c r="D49" s="102"/>
      <c r="E49" s="102"/>
      <c r="F49" s="102"/>
      <c r="G49" s="102"/>
      <c r="H49" s="103"/>
      <c r="K49" s="24"/>
    </row>
    <row r="50" spans="1:12" s="13" customFormat="1" ht="18.75" customHeight="1">
      <c r="A50" s="37">
        <v>5.0999999999999996</v>
      </c>
      <c r="B50" s="67" t="s">
        <v>47</v>
      </c>
      <c r="C50" s="66"/>
      <c r="D50" s="59"/>
      <c r="E50" s="64"/>
      <c r="F50" s="43">
        <f t="shared" ref="F50:F54" si="10">D50*E50</f>
        <v>0</v>
      </c>
      <c r="G50" s="61"/>
      <c r="H50" s="42">
        <f t="shared" ref="H50:H54" si="11">F50-G50</f>
        <v>0</v>
      </c>
    </row>
    <row r="51" spans="1:12" s="13" customFormat="1" ht="20.25" customHeight="1">
      <c r="A51" s="37">
        <v>5.2</v>
      </c>
      <c r="B51" s="67" t="s">
        <v>48</v>
      </c>
      <c r="C51" s="66"/>
      <c r="D51" s="59"/>
      <c r="E51" s="64"/>
      <c r="F51" s="43">
        <f t="shared" si="10"/>
        <v>0</v>
      </c>
      <c r="G51" s="61"/>
      <c r="H51" s="42">
        <f t="shared" si="11"/>
        <v>0</v>
      </c>
    </row>
    <row r="52" spans="1:12" s="13" customFormat="1" ht="20.25" customHeight="1">
      <c r="A52" s="37">
        <v>5.3</v>
      </c>
      <c r="B52" s="67" t="s">
        <v>49</v>
      </c>
      <c r="C52" s="66"/>
      <c r="D52" s="59"/>
      <c r="E52" s="64"/>
      <c r="F52" s="43">
        <f t="shared" si="10"/>
        <v>0</v>
      </c>
      <c r="G52" s="61"/>
      <c r="H52" s="42">
        <f t="shared" si="11"/>
        <v>0</v>
      </c>
    </row>
    <row r="53" spans="1:12" s="13" customFormat="1" ht="20.25" customHeight="1">
      <c r="A53" s="37">
        <v>5.4</v>
      </c>
      <c r="B53" s="67"/>
      <c r="C53" s="66"/>
      <c r="D53" s="59"/>
      <c r="E53" s="64"/>
      <c r="F53" s="43">
        <f t="shared" si="10"/>
        <v>0</v>
      </c>
      <c r="G53" s="61"/>
      <c r="H53" s="42">
        <f t="shared" si="11"/>
        <v>0</v>
      </c>
    </row>
    <row r="54" spans="1:12" s="13" customFormat="1" ht="21" customHeight="1" thickBot="1">
      <c r="A54" s="37">
        <v>5.5</v>
      </c>
      <c r="B54" s="67"/>
      <c r="C54" s="66"/>
      <c r="D54" s="59"/>
      <c r="E54" s="64"/>
      <c r="F54" s="43">
        <f t="shared" si="10"/>
        <v>0</v>
      </c>
      <c r="G54" s="61"/>
      <c r="H54" s="42">
        <f t="shared" si="11"/>
        <v>0</v>
      </c>
    </row>
    <row r="55" spans="1:12" ht="21.75" customHeight="1" thickBot="1">
      <c r="A55" s="87" t="s">
        <v>50</v>
      </c>
      <c r="B55" s="88"/>
      <c r="C55" s="88"/>
      <c r="D55" s="88"/>
      <c r="E55" s="89"/>
      <c r="F55" s="44">
        <f>SUM(F50:F54)</f>
        <v>0</v>
      </c>
      <c r="G55" s="41">
        <f>SUM(G50:G54)</f>
        <v>0</v>
      </c>
      <c r="H55" s="46">
        <f>SUM(H50:H54)</f>
        <v>0</v>
      </c>
      <c r="J55" s="29">
        <f>H55</f>
        <v>0</v>
      </c>
      <c r="K55" s="1" t="s">
        <v>16</v>
      </c>
    </row>
    <row r="56" spans="1:12" s="7" customFormat="1" ht="9.75" customHeight="1" thickBot="1">
      <c r="A56" s="114"/>
      <c r="B56" s="114"/>
      <c r="C56" s="114"/>
      <c r="D56" s="114"/>
      <c r="E56" s="114"/>
      <c r="F56" s="114"/>
      <c r="G56" s="114"/>
      <c r="H56" s="114"/>
      <c r="K56" s="1" t="s">
        <v>19</v>
      </c>
    </row>
    <row r="57" spans="1:12" ht="31.5" customHeight="1" thickBot="1">
      <c r="A57" s="90" t="s">
        <v>51</v>
      </c>
      <c r="B57" s="91"/>
      <c r="C57" s="91"/>
      <c r="D57" s="91"/>
      <c r="E57" s="92"/>
      <c r="F57" s="44">
        <f>SUM(F55,F47,F39,F32,F21)</f>
        <v>0</v>
      </c>
      <c r="G57" s="41">
        <f>SUM(G55,G47,G39,G32,G21)</f>
        <v>0</v>
      </c>
      <c r="H57" s="46">
        <f>SUM(H55,H47,H39,H32,H21)</f>
        <v>0</v>
      </c>
      <c r="J57" s="34">
        <f>SUM(J9)</f>
        <v>0</v>
      </c>
      <c r="K57" s="32" t="s">
        <v>17</v>
      </c>
      <c r="L57" s="30" t="e">
        <f>J57/#REF!</f>
        <v>#REF!</v>
      </c>
    </row>
    <row r="58" spans="1:12" ht="33" customHeight="1">
      <c r="A58" s="8"/>
      <c r="B58" s="57" t="s">
        <v>2</v>
      </c>
      <c r="C58" s="9"/>
      <c r="D58" s="9"/>
      <c r="E58" s="9"/>
      <c r="F58" s="10"/>
      <c r="G58" s="11"/>
      <c r="H58" s="10"/>
      <c r="J58" s="35">
        <f>SUM(J39,J32,J15)</f>
        <v>0</v>
      </c>
      <c r="K58" s="33" t="s">
        <v>18</v>
      </c>
      <c r="L58" s="31" t="e">
        <f>J58/#REF!</f>
        <v>#REF!</v>
      </c>
    </row>
    <row r="59" spans="1:12" ht="31.5" customHeight="1">
      <c r="A59" s="8"/>
      <c r="B59" s="58" t="s">
        <v>54</v>
      </c>
      <c r="C59" s="9"/>
      <c r="D59" s="9"/>
      <c r="E59" s="9"/>
      <c r="F59" s="10"/>
      <c r="G59" s="11"/>
      <c r="H59" s="10"/>
      <c r="J59" s="35"/>
      <c r="K59" s="33"/>
      <c r="L59" s="31"/>
    </row>
    <row r="60" spans="1:12" ht="16.5" customHeight="1">
      <c r="A60" s="8"/>
      <c r="B60" s="58" t="s">
        <v>60</v>
      </c>
      <c r="C60" s="9"/>
      <c r="D60" s="9"/>
      <c r="E60" s="9"/>
      <c r="F60" s="10"/>
      <c r="G60" s="11"/>
      <c r="H60" s="10"/>
      <c r="J60" s="35"/>
      <c r="K60" s="33"/>
      <c r="L60" s="31"/>
    </row>
    <row r="61" spans="1:12" ht="16.5" customHeight="1">
      <c r="A61" s="8"/>
      <c r="B61" s="58" t="s">
        <v>56</v>
      </c>
      <c r="C61" s="9"/>
      <c r="D61" s="9"/>
      <c r="E61" s="9"/>
      <c r="F61" s="10"/>
      <c r="G61" s="11"/>
      <c r="H61" s="10"/>
      <c r="J61" s="35"/>
      <c r="K61" s="33"/>
      <c r="L61" s="31"/>
    </row>
    <row r="62" spans="1:12" ht="15.75" customHeight="1">
      <c r="A62" s="8"/>
      <c r="B62" s="58" t="s">
        <v>57</v>
      </c>
      <c r="C62" s="9"/>
      <c r="D62" s="9"/>
      <c r="E62" s="9"/>
      <c r="F62" s="10"/>
      <c r="G62" s="11"/>
      <c r="H62" s="10"/>
      <c r="J62" s="35"/>
      <c r="K62" s="33"/>
      <c r="L62" s="31"/>
    </row>
    <row r="63" spans="1:12" ht="18" customHeight="1">
      <c r="A63" s="8"/>
      <c r="B63" s="58" t="s">
        <v>58</v>
      </c>
      <c r="C63" s="9"/>
      <c r="D63" s="9"/>
      <c r="E63" s="9"/>
      <c r="F63" s="10"/>
      <c r="G63" s="11"/>
      <c r="H63" s="10"/>
      <c r="J63" s="35"/>
      <c r="K63" s="33"/>
      <c r="L63" s="31"/>
    </row>
    <row r="64" spans="1:12" ht="30" customHeight="1">
      <c r="A64" s="8"/>
      <c r="B64" s="107" t="s">
        <v>59</v>
      </c>
      <c r="C64" s="107"/>
      <c r="D64" s="107"/>
      <c r="E64" s="107"/>
      <c r="F64" s="107"/>
      <c r="G64" s="107"/>
      <c r="H64" s="107"/>
      <c r="J64" s="35"/>
      <c r="K64" s="33"/>
      <c r="L64" s="31"/>
    </row>
    <row r="66" spans="1:8">
      <c r="A66" s="73"/>
      <c r="B66" s="73"/>
      <c r="C66" s="15"/>
      <c r="D66" s="15"/>
      <c r="E66" s="15"/>
      <c r="F66" s="16"/>
      <c r="G66" s="17"/>
      <c r="H66" s="16"/>
    </row>
    <row r="67" spans="1:8">
      <c r="A67" s="18"/>
      <c r="B67" s="72"/>
      <c r="C67" s="72"/>
      <c r="D67" s="72"/>
      <c r="E67" s="72"/>
      <c r="F67" s="72"/>
      <c r="G67" s="72"/>
      <c r="H67" s="72"/>
    </row>
    <row r="68" spans="1:8">
      <c r="A68" s="18"/>
      <c r="B68" s="73"/>
      <c r="C68" s="73"/>
      <c r="D68" s="73"/>
      <c r="E68" s="73"/>
      <c r="F68" s="73"/>
      <c r="G68" s="73"/>
      <c r="H68" s="73"/>
    </row>
    <row r="69" spans="1:8">
      <c r="A69" s="18"/>
      <c r="B69" s="74"/>
      <c r="C69" s="74"/>
      <c r="D69" s="74"/>
      <c r="E69" s="74"/>
      <c r="F69" s="74"/>
      <c r="G69" s="74"/>
      <c r="H69" s="74"/>
    </row>
    <row r="70" spans="1:8">
      <c r="A70" s="18"/>
      <c r="B70" s="79"/>
      <c r="C70" s="74"/>
      <c r="D70" s="74"/>
      <c r="E70" s="74"/>
      <c r="F70" s="74"/>
      <c r="G70" s="74"/>
      <c r="H70" s="74"/>
    </row>
    <row r="71" spans="1:8">
      <c r="A71" s="19"/>
      <c r="B71" s="74"/>
      <c r="C71" s="74"/>
      <c r="D71" s="74"/>
      <c r="E71" s="74"/>
      <c r="F71" s="74"/>
      <c r="G71" s="74"/>
      <c r="H71" s="74"/>
    </row>
    <row r="72" spans="1:8">
      <c r="A72" s="20"/>
      <c r="B72" s="82"/>
      <c r="C72" s="82"/>
      <c r="D72" s="82"/>
      <c r="E72" s="82"/>
      <c r="F72" s="82"/>
      <c r="G72" s="82"/>
      <c r="H72" s="82"/>
    </row>
    <row r="73" spans="1:8">
      <c r="A73" s="20"/>
      <c r="B73" s="71"/>
      <c r="C73" s="71"/>
      <c r="D73" s="71"/>
      <c r="E73" s="71"/>
      <c r="F73" s="71"/>
      <c r="G73" s="71"/>
      <c r="H73" s="71"/>
    </row>
    <row r="74" spans="1:8">
      <c r="A74" s="12"/>
      <c r="B74" s="68"/>
      <c r="C74" s="68"/>
      <c r="D74" s="68"/>
      <c r="E74" s="68"/>
      <c r="F74" s="68"/>
      <c r="G74" s="68"/>
      <c r="H74" s="68"/>
    </row>
    <row r="75" spans="1:8">
      <c r="A75" s="1"/>
      <c r="B75" s="1"/>
    </row>
    <row r="76" spans="1:8">
      <c r="A76" s="1"/>
      <c r="B76" s="1"/>
    </row>
    <row r="77" spans="1:8">
      <c r="A77" s="1"/>
      <c r="B77" s="1"/>
    </row>
    <row r="78" spans="1:8">
      <c r="A78" s="1"/>
      <c r="B78" s="1"/>
    </row>
    <row r="79" spans="1:8">
      <c r="A79" s="1"/>
      <c r="B79" s="1"/>
    </row>
    <row r="80" spans="1:8">
      <c r="A80" s="1"/>
      <c r="B80" s="1"/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</sheetData>
  <mergeCells count="44">
    <mergeCell ref="B64:H64"/>
    <mergeCell ref="B2:B4"/>
    <mergeCell ref="A2:A4"/>
    <mergeCell ref="B9:E9"/>
    <mergeCell ref="A56:H56"/>
    <mergeCell ref="A48:H48"/>
    <mergeCell ref="A40:H40"/>
    <mergeCell ref="A33:H33"/>
    <mergeCell ref="A22:H22"/>
    <mergeCell ref="C4:E4"/>
    <mergeCell ref="F2:H2"/>
    <mergeCell ref="F3:H3"/>
    <mergeCell ref="F4:H4"/>
    <mergeCell ref="C2:E2"/>
    <mergeCell ref="C3:E3"/>
    <mergeCell ref="B49:H49"/>
    <mergeCell ref="A55:E55"/>
    <mergeCell ref="A57:E57"/>
    <mergeCell ref="A47:E47"/>
    <mergeCell ref="A39:E39"/>
    <mergeCell ref="A5:A6"/>
    <mergeCell ref="B8:H8"/>
    <mergeCell ref="B23:H23"/>
    <mergeCell ref="B34:H34"/>
    <mergeCell ref="B41:H41"/>
    <mergeCell ref="A32:E32"/>
    <mergeCell ref="A21:E21"/>
    <mergeCell ref="B15:E15"/>
    <mergeCell ref="B74:H74"/>
    <mergeCell ref="H5:H6"/>
    <mergeCell ref="B73:H73"/>
    <mergeCell ref="B67:H67"/>
    <mergeCell ref="B68:H68"/>
    <mergeCell ref="B71:H71"/>
    <mergeCell ref="B69:H69"/>
    <mergeCell ref="B5:B6"/>
    <mergeCell ref="D5:D6"/>
    <mergeCell ref="B70:H70"/>
    <mergeCell ref="G5:G6"/>
    <mergeCell ref="B72:H72"/>
    <mergeCell ref="F5:F6"/>
    <mergeCell ref="E5:E6"/>
    <mergeCell ref="A66:B66"/>
    <mergeCell ref="C5:C6"/>
  </mergeCells>
  <phoneticPr fontId="1" type="noConversion"/>
  <dataValidations count="1">
    <dataValidation allowBlank="1" showErrorMessage="1" sqref="A56 A49:A54 A34:A38 A23:A31 A10:A20 A41:A46"/>
  </dataValidations>
  <printOptions horizontalCentered="1"/>
  <pageMargins left="0.4" right="0.3" top="0.45" bottom="0.25" header="0.23" footer="0.17"/>
  <pageSetup paperSize="9" scale="60" orientation="portrait" r:id="rId1"/>
  <headerFooter alignWithMargins="0">
    <oddHeader>&amp;C&amp;9&amp;A&amp;R&amp;9&amp;D</oddHeader>
    <oddFooter>&amp;L&amp;9&amp;F&amp;R&amp;9&amp;P од &amp;N</oddFooter>
  </headerFooter>
  <ignoredErrors>
    <ignoredError sqref="A8" numberStoredAsText="1"/>
    <ignoredError sqref="F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TABELARNI BUDZET</vt:lpstr>
      <vt:lpstr>'TABELARNI BUDZET'!Print_Area</vt:lpstr>
      <vt:lpstr>'TABELARNI BUDZET'!Print_Titles</vt:lpstr>
    </vt:vector>
  </TitlesOfParts>
  <Company>Tasic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Dragoljub</dc:creator>
  <cp:lastModifiedBy>birsenal</cp:lastModifiedBy>
  <cp:lastPrinted>2015-03-05T14:55:14Z</cp:lastPrinted>
  <dcterms:created xsi:type="dcterms:W3CDTF">2006-06-17T11:39:37Z</dcterms:created>
  <dcterms:modified xsi:type="dcterms:W3CDTF">2026-05-19T08:34:03Z</dcterms:modified>
</cp:coreProperties>
</file>